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2580" windowHeight="15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<sst xmlns="http://schemas.openxmlformats.org/spreadsheetml/2006/main" count="31" uniqueCount="29">
  <si>
    <t>2026年大学生创新训练计划项目立项申报名额分配表</t>
  </si>
  <si>
    <t>学院</t>
  </si>
  <si>
    <t>国创限额</t>
  </si>
  <si>
    <t>省创限额</t>
  </si>
  <si>
    <t>校创限额</t>
  </si>
  <si>
    <t>大创年会项目入围奖励名额</t>
  </si>
  <si>
    <t>大创年会项目获奖奖励名额</t>
  </si>
  <si>
    <t>总数</t>
  </si>
  <si>
    <t>普通型</t>
  </si>
  <si>
    <t>重大型</t>
  </si>
  <si>
    <t>船舶工程学院</t>
  </si>
  <si>
    <t>航空航天学院</t>
  </si>
  <si>
    <t>动力与能源工程学院</t>
  </si>
  <si>
    <t>智能科学与工程学院</t>
  </si>
  <si>
    <t>水声工程学院</t>
  </si>
  <si>
    <t>计算机科学与技术学院</t>
  </si>
  <si>
    <t>机电工程学院</t>
  </si>
  <si>
    <t>信息与通信工程学院</t>
  </si>
  <si>
    <t>经济管理学院</t>
  </si>
  <si>
    <t>材料科学与化学工程学院</t>
  </si>
  <si>
    <t>外国语学院</t>
  </si>
  <si>
    <t>人文社会科学学院</t>
  </si>
  <si>
    <t>核科学与技术学院</t>
  </si>
  <si>
    <t>马克思主义学院</t>
  </si>
  <si>
    <t>数学科学学院</t>
  </si>
  <si>
    <t>物理与光电工程学院</t>
  </si>
  <si>
    <t>未来技术学院/中外联合学院</t>
  </si>
  <si>
    <t>合计</t>
  </si>
  <si>
    <t>备注：
1.项目限额基数，以上一年度新生实际招收人数（本科生录入学信网）为基础核算分配；
2.上一届全国大学生创新年会每获奖一个，项目负责人所在学院今年国创立项名额加5；
3.上一届全国大学生创新年会每入围一个，项目负责人所在学院今年国创立项名额加3；
4.同一项目既入围又获奖，按获奖增加立项名额。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</si>
</sst>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%"/>
  </numFmts>
  <fonts count="27">
    <font>
      <sz val="11"/>
      <color theme="1"/>
      <name val="宋体"/>
      <charset val="134"/>
      <scheme val="minor"/>
    </font>
    <font>
      <sz val="16"/>
      <color rgb="FF000000"/>
      <name val="方正小标宋简体"/>
      <charset val="134"/>
    </font>
    <font>
      <b/>
      <sz val="11"/>
      <name val="等线"/>
      <charset val="134"/>
    </font>
    <font>
      <b/>
      <sz val="11"/>
      <color rgb="FF000000"/>
      <name val="等线"/>
      <charset val="134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/>
    </xf>
    <xf numFmtId="0" fontId="0" fillId="0" borderId="5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left" vertical="top"/>
    </xf>
    <xf numFmtId="0" fontId="0" fillId="0" borderId="0" xfId="0" applyFont="1" applyFill="1" applyAlignment="1">
      <alignment horizontal="left" vertical="top"/>
    </xf>
    <xf numFmtId="177" fontId="7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5"/>
  <sheetViews>
    <sheetView tabSelected="1" zoomScale="115" zoomScaleNormal="115" topLeftCell="A2" workbookViewId="0">
      <selection activeCell="C27" sqref="C27"/>
    </sheetView>
  </sheetViews>
  <sheetFormatPr defaultColWidth="8.72115384615385" defaultRowHeight="16.8"/>
  <cols>
    <col min="1" max="2" width="32.8173076923077" customWidth="1"/>
    <col min="3" max="3" width="32.8173076923077" style="1" customWidth="1"/>
    <col min="4" max="8" width="16.6346153846154" customWidth="1"/>
    <col min="9" max="9" width="14.1826923076923" customWidth="1"/>
  </cols>
  <sheetData>
    <row r="1" ht="1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9" customHeight="1" spans="1:8">
      <c r="A2" s="3" t="s">
        <v>1</v>
      </c>
      <c r="B2" s="4" t="s">
        <v>2</v>
      </c>
      <c r="C2" s="4"/>
      <c r="D2" s="4"/>
      <c r="E2" s="5" t="s">
        <v>3</v>
      </c>
      <c r="F2" s="4" t="s">
        <v>4</v>
      </c>
      <c r="G2" s="4"/>
      <c r="H2" s="4"/>
    </row>
    <row r="3" ht="19" customHeight="1" spans="1:8">
      <c r="A3" s="3"/>
      <c r="B3" s="6" t="s">
        <v>5</v>
      </c>
      <c r="C3" s="6" t="s">
        <v>6</v>
      </c>
      <c r="D3" s="5" t="s">
        <v>7</v>
      </c>
      <c r="E3" s="5" t="s">
        <v>7</v>
      </c>
      <c r="F3" s="5" t="s">
        <v>8</v>
      </c>
      <c r="G3" s="5" t="s">
        <v>9</v>
      </c>
      <c r="H3" s="5" t="s">
        <v>7</v>
      </c>
    </row>
    <row r="4" ht="19" customHeight="1" spans="1:8">
      <c r="A4" s="7" t="s">
        <v>10</v>
      </c>
      <c r="B4" s="7">
        <v>3</v>
      </c>
      <c r="C4" s="8"/>
      <c r="D4" s="9">
        <v>19.4275246164415</v>
      </c>
      <c r="E4" s="7">
        <v>10</v>
      </c>
      <c r="F4" s="7">
        <v>15</v>
      </c>
      <c r="G4" s="7">
        <v>12</v>
      </c>
      <c r="H4" s="7">
        <f>SUM(G4,F4)</f>
        <v>27</v>
      </c>
    </row>
    <row r="5" ht="19" customHeight="1" spans="1:8">
      <c r="A5" s="7" t="s">
        <v>11</v>
      </c>
      <c r="B5" s="7"/>
      <c r="C5" s="10">
        <v>5</v>
      </c>
      <c r="D5" s="11">
        <v>18.5138539042821</v>
      </c>
      <c r="E5" s="7">
        <v>10</v>
      </c>
      <c r="F5" s="7">
        <v>8</v>
      </c>
      <c r="G5" s="7">
        <v>5</v>
      </c>
      <c r="H5" s="7">
        <f t="shared" ref="H5:H22" si="0">SUM(G5,F5)</f>
        <v>13</v>
      </c>
    </row>
    <row r="6" ht="19" customHeight="1" spans="1:8">
      <c r="A6" s="7" t="s">
        <v>12</v>
      </c>
      <c r="B6" s="7"/>
      <c r="C6" s="8"/>
      <c r="D6" s="9">
        <v>13.9935882757041</v>
      </c>
      <c r="E6" s="7">
        <v>9</v>
      </c>
      <c r="F6" s="7">
        <v>8</v>
      </c>
      <c r="G6" s="7">
        <v>12</v>
      </c>
      <c r="H6" s="7">
        <f t="shared" si="0"/>
        <v>20</v>
      </c>
    </row>
    <row r="7" ht="19" customHeight="1" spans="1:8">
      <c r="A7" s="7" t="s">
        <v>13</v>
      </c>
      <c r="B7" s="7"/>
      <c r="C7" s="8"/>
      <c r="D7" s="9">
        <v>20.7258987863522</v>
      </c>
      <c r="E7" s="7">
        <v>11</v>
      </c>
      <c r="F7" s="7">
        <v>5</v>
      </c>
      <c r="G7" s="7">
        <v>5</v>
      </c>
      <c r="H7" s="7">
        <f t="shared" si="0"/>
        <v>10</v>
      </c>
    </row>
    <row r="8" ht="19" customHeight="1" spans="1:8">
      <c r="A8" s="7" t="s">
        <v>14</v>
      </c>
      <c r="B8" s="7"/>
      <c r="C8" s="8"/>
      <c r="D8" s="9">
        <v>16.4460728188688</v>
      </c>
      <c r="E8" s="7">
        <v>10</v>
      </c>
      <c r="F8" s="7">
        <v>5</v>
      </c>
      <c r="G8" s="7">
        <v>9</v>
      </c>
      <c r="H8" s="7">
        <f t="shared" si="0"/>
        <v>14</v>
      </c>
    </row>
    <row r="9" ht="19" customHeight="1" spans="1:8">
      <c r="A9" s="7" t="s">
        <v>15</v>
      </c>
      <c r="B9" s="7"/>
      <c r="C9" s="8"/>
      <c r="D9" s="9">
        <v>14.4744675978933</v>
      </c>
      <c r="E9" s="7">
        <v>9</v>
      </c>
      <c r="F9" s="7">
        <v>5</v>
      </c>
      <c r="G9" s="7">
        <v>10</v>
      </c>
      <c r="H9" s="7">
        <f t="shared" si="0"/>
        <v>15</v>
      </c>
    </row>
    <row r="10" ht="19" customHeight="1" spans="1:8">
      <c r="A10" s="7" t="s">
        <v>16</v>
      </c>
      <c r="B10" s="7"/>
      <c r="C10" s="8"/>
      <c r="D10" s="9">
        <v>15.4362262422716</v>
      </c>
      <c r="E10" s="7">
        <v>9</v>
      </c>
      <c r="F10" s="7">
        <v>8</v>
      </c>
      <c r="G10" s="7">
        <v>5</v>
      </c>
      <c r="H10" s="7">
        <f t="shared" si="0"/>
        <v>13</v>
      </c>
    </row>
    <row r="11" ht="19" customHeight="1" spans="1:8">
      <c r="A11" s="7" t="s">
        <v>17</v>
      </c>
      <c r="B11" s="7"/>
      <c r="C11" s="8"/>
      <c r="D11" s="9">
        <v>19.716052209755</v>
      </c>
      <c r="E11" s="7">
        <v>11</v>
      </c>
      <c r="F11" s="7">
        <v>15</v>
      </c>
      <c r="G11" s="7">
        <v>5</v>
      </c>
      <c r="H11" s="7">
        <f t="shared" si="0"/>
        <v>20</v>
      </c>
    </row>
    <row r="12" ht="19" customHeight="1" spans="1:8">
      <c r="A12" s="7" t="s">
        <v>18</v>
      </c>
      <c r="B12" s="7"/>
      <c r="C12" s="8"/>
      <c r="D12" s="9">
        <v>11.252576139226</v>
      </c>
      <c r="E12" s="7">
        <v>7</v>
      </c>
      <c r="F12" s="7">
        <v>8</v>
      </c>
      <c r="G12" s="7">
        <v>5</v>
      </c>
      <c r="H12" s="7">
        <f t="shared" si="0"/>
        <v>13</v>
      </c>
    </row>
    <row r="13" ht="19" customHeight="1" spans="1:8">
      <c r="A13" s="7" t="s">
        <v>19</v>
      </c>
      <c r="B13" s="7"/>
      <c r="C13" s="8"/>
      <c r="D13" s="9">
        <v>15.9171055644607</v>
      </c>
      <c r="E13" s="7">
        <v>9</v>
      </c>
      <c r="F13" s="7">
        <v>5</v>
      </c>
      <c r="G13" s="7">
        <v>8</v>
      </c>
      <c r="H13" s="7">
        <f t="shared" si="0"/>
        <v>13</v>
      </c>
    </row>
    <row r="14" ht="19" customHeight="1" spans="1:8">
      <c r="A14" s="7" t="s">
        <v>20</v>
      </c>
      <c r="B14" s="7"/>
      <c r="C14" s="8"/>
      <c r="D14" s="9">
        <v>3.79894664529425</v>
      </c>
      <c r="E14" s="7">
        <v>2</v>
      </c>
      <c r="F14" s="7">
        <v>5</v>
      </c>
      <c r="G14" s="7">
        <v>3</v>
      </c>
      <c r="H14" s="7">
        <f t="shared" si="0"/>
        <v>8</v>
      </c>
    </row>
    <row r="15" ht="19" customHeight="1" spans="1:8">
      <c r="A15" s="7" t="s">
        <v>21</v>
      </c>
      <c r="B15" s="7"/>
      <c r="C15" s="8"/>
      <c r="D15" s="9">
        <v>5.72246393405084</v>
      </c>
      <c r="E15" s="7">
        <v>3</v>
      </c>
      <c r="F15" s="7">
        <v>12</v>
      </c>
      <c r="G15" s="7">
        <v>4</v>
      </c>
      <c r="H15" s="7">
        <f t="shared" si="0"/>
        <v>16</v>
      </c>
    </row>
    <row r="16" ht="19" customHeight="1" spans="1:8">
      <c r="A16" s="7" t="s">
        <v>22</v>
      </c>
      <c r="B16" s="7"/>
      <c r="C16" s="8"/>
      <c r="D16" s="9">
        <v>14.6668193267689</v>
      </c>
      <c r="E16" s="7">
        <v>9</v>
      </c>
      <c r="F16" s="7">
        <v>26</v>
      </c>
      <c r="G16" s="7">
        <v>5</v>
      </c>
      <c r="H16" s="7">
        <f t="shared" si="0"/>
        <v>31</v>
      </c>
    </row>
    <row r="17" ht="19" customHeight="1" spans="1:9">
      <c r="A17" s="7" t="s">
        <v>23</v>
      </c>
      <c r="B17" s="7"/>
      <c r="C17" s="8"/>
      <c r="D17" s="9">
        <v>1.44263796656744</v>
      </c>
      <c r="E17" s="7">
        <v>1</v>
      </c>
      <c r="F17" s="7">
        <v>5</v>
      </c>
      <c r="G17" s="7">
        <v>2</v>
      </c>
      <c r="H17" s="7">
        <f t="shared" si="0"/>
        <v>7</v>
      </c>
    </row>
    <row r="18" ht="19" customHeight="1" spans="1:9">
      <c r="A18" s="7" t="s">
        <v>24</v>
      </c>
      <c r="B18" s="7"/>
      <c r="C18" s="8"/>
      <c r="D18" s="9">
        <v>3.70277078085642</v>
      </c>
      <c r="E18" s="7">
        <v>1</v>
      </c>
      <c r="F18" s="7">
        <v>9</v>
      </c>
      <c r="G18" s="7">
        <v>3</v>
      </c>
      <c r="H18" s="7">
        <f t="shared" si="0"/>
        <v>12</v>
      </c>
    </row>
    <row r="19" ht="19" customHeight="1" spans="1:9">
      <c r="A19" s="7" t="s">
        <v>25</v>
      </c>
      <c r="B19" s="7"/>
      <c r="C19" s="8"/>
      <c r="D19" s="9">
        <v>6.5880467139913</v>
      </c>
      <c r="E19" s="7">
        <v>4</v>
      </c>
      <c r="F19" s="7">
        <v>5</v>
      </c>
      <c r="G19" s="7">
        <v>8</v>
      </c>
      <c r="H19" s="7">
        <f t="shared" si="0"/>
        <v>13</v>
      </c>
    </row>
    <row r="20" ht="19" customHeight="1" spans="1:9">
      <c r="A20" s="7" t="s">
        <v>26</v>
      </c>
      <c r="B20" s="7"/>
      <c r="C20" s="8"/>
      <c r="D20" s="9">
        <v>8.17494847721548</v>
      </c>
      <c r="E20" s="7">
        <v>5</v>
      </c>
      <c r="F20" s="7">
        <v>5</v>
      </c>
      <c r="G20" s="7">
        <v>4</v>
      </c>
      <c r="H20" s="7">
        <f t="shared" si="0"/>
        <v>9</v>
      </c>
    </row>
    <row r="21" ht="19" customHeight="1" spans="1:9">
      <c r="A21" s="7" t="s">
        <v>27</v>
      </c>
      <c r="B21" s="7"/>
      <c r="C21" s="7"/>
      <c r="D21" s="7">
        <f>SUM(D4:D20)</f>
        <v>210</v>
      </c>
      <c r="E21" s="7">
        <v>120</v>
      </c>
      <c r="F21" s="7">
        <v>149</v>
      </c>
      <c r="G21" s="7">
        <v>105</v>
      </c>
      <c r="H21" s="7">
        <f t="shared" si="0"/>
        <v>254</v>
      </c>
    </row>
    <row r="22" spans="1:9">
      <c r="A22" s="12" t="s">
        <v>28</v>
      </c>
      <c r="B22" s="13"/>
      <c r="C22" s="13"/>
      <c r="D22" s="13"/>
      <c r="E22" s="13"/>
      <c r="F22" s="13"/>
      <c r="G22" s="13"/>
      <c r="H22" s="13"/>
    </row>
    <row r="23" spans="1:9">
      <c r="A23" s="14"/>
      <c r="B23" s="14"/>
      <c r="C23" s="14"/>
      <c r="D23" s="14"/>
      <c r="E23" s="14"/>
      <c r="F23" s="14"/>
      <c r="G23" s="14"/>
      <c r="H23" s="14"/>
    </row>
    <row r="24" spans="1:9">
      <c r="A24" s="14"/>
      <c r="B24" s="14"/>
      <c r="C24" s="14"/>
      <c r="D24" s="14"/>
      <c r="E24" s="14"/>
      <c r="F24" s="14"/>
      <c r="G24" s="14"/>
      <c r="H24" s="14"/>
      <c r="I24" s="15"/>
    </row>
    <row r="25" spans="1:9">
      <c r="A25" s="14"/>
      <c r="B25" s="14"/>
      <c r="C25" s="14"/>
      <c r="D25" s="14"/>
      <c r="E25" s="14"/>
      <c r="F25" s="14"/>
      <c r="G25" s="14"/>
      <c r="H25" s="14"/>
      <c r="I25" s="16"/>
    </row>
  </sheetData>
  <mergeCells count="5">
    <mergeCell ref="A1:H1"/>
    <mergeCell ref="B2:D2"/>
    <mergeCell ref="F2:H2"/>
    <mergeCell ref="A2:A3"/>
    <mergeCell ref="A22:H25"/>
  </mergeCells>
  <pageMargins left="0.75" right="0.75" top="1" bottom="1" header="0.5" footer="0.5"/>
  <pageSetup paperSize="9" scale="7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21277</dc:creator>
  <cp:lastModifiedBy>刘文璟</cp:lastModifiedBy>
  <dcterms:created xsi:type="dcterms:W3CDTF">2025-05-29T01:42:00Z</dcterms:created>
  <dcterms:modified xsi:type="dcterms:W3CDTF">2026-06-05T08:50:39Z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AE42C30A25C04D4199F2AA372A1D236B_13</vt:lpwstr>
  </property>
  <property fmtid="{D5CDD505-2E9C-101B-9397-08002B2CF9AE}" pid="3" name="KSOProductBuildVer">
    <vt:lpwstr>2052-12.1.25195.25195</vt:lpwstr>
  </property>
  <property fmtid="{D5CDD505-2E9C-101B-9397-08002B2CF9AE}" pid="4" name="CalculationRule">
    <vt:i4>0</vt:i4>
  </property>
</Properties>
</file>